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765" yWindow="15" windowWidth="18600" windowHeight="12615"/>
  </bookViews>
  <sheets>
    <sheet name="тмц" sheetId="4" r:id="rId1"/>
  </sheets>
  <definedNames>
    <definedName name="_xlnm.Print_Area" localSheetId="0">тмц!$A$1:$T$53</definedName>
  </definedNames>
  <calcPr calcId="144525"/>
</workbook>
</file>

<file path=xl/calcChain.xml><?xml version="1.0" encoding="utf-8"?>
<calcChain xmlns="http://schemas.openxmlformats.org/spreadsheetml/2006/main">
  <c r="L45" i="4" l="1"/>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L11" i="4"/>
  <c r="L10" i="4"/>
  <c r="L9" i="4"/>
  <c r="L8" i="4"/>
  <c r="L7" i="4"/>
</calcChain>
</file>

<file path=xl/sharedStrings.xml><?xml version="1.0" encoding="utf-8"?>
<sst xmlns="http://schemas.openxmlformats.org/spreadsheetml/2006/main" count="388" uniqueCount="165">
  <si>
    <t>Приложение 1.1.</t>
  </si>
  <si>
    <t>УСЛОВИЯ ЗАКЛЮЧЕНИЯ ДОГОВОРОВ</t>
  </si>
  <si>
    <t>Номер закупки</t>
  </si>
  <si>
    <t>График поставки товара в 2020 г.</t>
  </si>
  <si>
    <t>Примечание</t>
  </si>
  <si>
    <t>№ позиции</t>
  </si>
  <si>
    <t>№ лота</t>
  </si>
  <si>
    <t>ОКДП2</t>
  </si>
  <si>
    <t>ОКВЭД2</t>
  </si>
  <si>
    <t>Код ЕНС</t>
  </si>
  <si>
    <t>Номенклатура приобретаемого товара</t>
  </si>
  <si>
    <t>Требования к продукции / ГОСТ</t>
  </si>
  <si>
    <t>ЕИ</t>
  </si>
  <si>
    <t>Заказчик</t>
  </si>
  <si>
    <t>Грузополучатель</t>
  </si>
  <si>
    <t>Базис поставки</t>
  </si>
  <si>
    <t xml:space="preserve">Количество товара </t>
  </si>
  <si>
    <t>Январь</t>
  </si>
  <si>
    <t>Февраль</t>
  </si>
  <si>
    <t>Март</t>
  </si>
  <si>
    <t>Апрель</t>
  </si>
  <si>
    <t>Май</t>
  </si>
  <si>
    <t>Июнь</t>
  </si>
  <si>
    <t>Июль</t>
  </si>
  <si>
    <t>НА000014</t>
  </si>
  <si>
    <t>Конус оградительный КС-2.3</t>
  </si>
  <si>
    <t>техническое задание</t>
  </si>
  <si>
    <t>шт</t>
  </si>
  <si>
    <t>ООО Волжские коммунальные системы</t>
  </si>
  <si>
    <t>г. Тольятти, ул. Коммунистическая, 110</t>
  </si>
  <si>
    <t>НА000019</t>
  </si>
  <si>
    <t>Лента оградительная красно-белая 75мм 250м 50мкм</t>
  </si>
  <si>
    <t>ТУ 2245-021-04696843-96</t>
  </si>
  <si>
    <t>м</t>
  </si>
  <si>
    <t>НА000039</t>
  </si>
  <si>
    <t>Знак дорожный 4.1.1 «Движение прямо»</t>
  </si>
  <si>
    <t>ГОСТ Р 52290-2004</t>
  </si>
  <si>
    <t>НА000040</t>
  </si>
  <si>
    <t>Знак дорожный 3.2 «Движение запрещено»</t>
  </si>
  <si>
    <t>НА000051</t>
  </si>
  <si>
    <t>Барьер вкладывающий, 1,2м</t>
  </si>
  <si>
    <t>ГОСТ 32758-2014</t>
  </si>
  <si>
    <t>НА000056</t>
  </si>
  <si>
    <t>Знак дорожный 6.18.2 "Направление объезда"</t>
  </si>
  <si>
    <t>ГОСТ 12.04.026-2003</t>
  </si>
  <si>
    <t>НА000144</t>
  </si>
  <si>
    <t>Знак дорожный 4.1.3 «Движение на лево» (временный знак с желтым фоном)</t>
  </si>
  <si>
    <t>НА000192</t>
  </si>
  <si>
    <t>Знак дорожный 1.25 «Дорожные работы» (временный знак с желтым фоном)</t>
  </si>
  <si>
    <t>НБ000099</t>
  </si>
  <si>
    <t>Аптечка Автомобильная ФЭСТ (НОВЫЙ СОСТАВ)</t>
  </si>
  <si>
    <t>ГОСТ</t>
  </si>
  <si>
    <t>НБ000102</t>
  </si>
  <si>
    <t>Аптечка первой медицинской помощи для сменных бригад</t>
  </si>
  <si>
    <t>ПРИКАЗ от 5 марта 2011 г. N 169н</t>
  </si>
  <si>
    <t>НВ000007</t>
  </si>
  <si>
    <t>Подшлемник под каску термостойкий</t>
  </si>
  <si>
    <t>ТТ РКС 2017</t>
  </si>
  <si>
    <t>НВ000008</t>
  </si>
  <si>
    <t>Подшлемник под каску термостойкий утепленный</t>
  </si>
  <si>
    <t>НЗ000006</t>
  </si>
  <si>
    <t>Маска сварщика</t>
  </si>
  <si>
    <t>ТТ РКСМ 2017</t>
  </si>
  <si>
    <t>НЗ000013</t>
  </si>
  <si>
    <t>Очки защитные закрытые</t>
  </si>
  <si>
    <t>НЗ000032</t>
  </si>
  <si>
    <t>Очки защитные</t>
  </si>
  <si>
    <t>НК000001</t>
  </si>
  <si>
    <t>Противогаз шланговый ПШ-1Б</t>
  </si>
  <si>
    <t>компл</t>
  </si>
  <si>
    <t>НК000028</t>
  </si>
  <si>
    <t>Полумаска противоаэрозольная фильтрующая (респиратор). Степень защиты FFP1</t>
  </si>
  <si>
    <t>НЛ000014</t>
  </si>
  <si>
    <t>Привязь страховочная для работы в колодцах, камерах</t>
  </si>
  <si>
    <t>НМ000004</t>
  </si>
  <si>
    <t>Рукавицы суконные</t>
  </si>
  <si>
    <t>пар</t>
  </si>
  <si>
    <t>НМ000005</t>
  </si>
  <si>
    <t>Рукавицы утепленные</t>
  </si>
  <si>
    <t>НМ000006</t>
  </si>
  <si>
    <t>Рукавицы комбинированные х/б с двойным наладонником</t>
  </si>
  <si>
    <t>НМ000008</t>
  </si>
  <si>
    <t>Перчатки спилковые утепленные. Крага</t>
  </si>
  <si>
    <t>НМ000012</t>
  </si>
  <si>
    <t>Перчатки х/б</t>
  </si>
  <si>
    <t>НМ000013</t>
  </si>
  <si>
    <t>Перчатки трикотажные с полным полимерным покрытием, манжета</t>
  </si>
  <si>
    <t>НМ000018</t>
  </si>
  <si>
    <t>Перчатки антивибрационные</t>
  </si>
  <si>
    <t>НМ000019</t>
  </si>
  <si>
    <t>Перчатки для защиты от повышенных температур, искр и брызг расплавленного металла</t>
  </si>
  <si>
    <t>НМ000029</t>
  </si>
  <si>
    <t>Рукавицы утепленные с вкладышами</t>
  </si>
  <si>
    <t>НМ000034</t>
  </si>
  <si>
    <t>Перчатки морозостойкие утепленные</t>
  </si>
  <si>
    <t>НМ000040</t>
  </si>
  <si>
    <t>Рукавицы спилковые</t>
  </si>
  <si>
    <t>НМ000041</t>
  </si>
  <si>
    <t>Краги спилковые двупалые</t>
  </si>
  <si>
    <t>НМ000044</t>
  </si>
  <si>
    <t>Перчатки трикотажные термостойкие</t>
  </si>
  <si>
    <t>ГОСТ 12.4.234-2012</t>
  </si>
  <si>
    <t>НМ000045</t>
  </si>
  <si>
    <t>Перчатки для защиты от проколов и порезов</t>
  </si>
  <si>
    <t>НМ000047</t>
  </si>
  <si>
    <t>Перчатки латексные</t>
  </si>
  <si>
    <t>НМ000052</t>
  </si>
  <si>
    <t>Перчатки с точечным полимер.покрытием</t>
  </si>
  <si>
    <t>НН000004</t>
  </si>
  <si>
    <t>Паста очищающая (200 мл.)</t>
  </si>
  <si>
    <t>НН000005</t>
  </si>
  <si>
    <t>Крем регенирирующий, востанавливающий (100 мл.)</t>
  </si>
  <si>
    <t>ТР ТС 019/2011 п.4.15. разделы 1-4, ГОСТ 52345-2005 п. 3.3., 3.4., ГОСТ 51391-99 п.4</t>
  </si>
  <si>
    <t>НН000009</t>
  </si>
  <si>
    <t>Спрей для защиты от биологических вредных факторов (от укусов членестоногих, комаров) 200 мл</t>
  </si>
  <si>
    <t>ГОСТ 12.1.007-76 п.1.2., 1.3., ГОСТ 51696-2000 п.3.2.1., ГОСТ 51697-2000 3.2.1.</t>
  </si>
  <si>
    <t>НН000015</t>
  </si>
  <si>
    <t>Крем универсальный комбинированного действия (100 мл.)</t>
  </si>
  <si>
    <t>НН000017</t>
  </si>
  <si>
    <t>Мыло туалетное для мытья рук (100 г.)</t>
  </si>
  <si>
    <t>ИТОГО:</t>
  </si>
  <si>
    <t>1. Порядок формирования цены</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</si>
  <si>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</si>
  <si>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2. Условия о транспортных и прочих расходах</t>
  </si>
  <si>
    <t>Расходы по перевозке, а также прочие расходы включены в цену Товара и возмещению не подлежат.</t>
  </si>
  <si>
    <t>3. Срок, порядок и форма оплаты</t>
  </si>
  <si>
    <t>В соответствии с проектом договора</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</si>
  <si>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</si>
  <si>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</si>
  <si>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</si>
  <si>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</si>
  <si>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6. Особые условия</t>
  </si>
  <si>
    <t>Товар поставляется новый, не бывший в употреблении.
Дата изготовления Товара  - не ранее 4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</si>
  <si>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22.29.21.000</t>
  </si>
  <si>
    <t>22.29.2</t>
  </si>
  <si>
    <t>29.32.30.390</t>
  </si>
  <si>
    <t>45.31.1</t>
  </si>
  <si>
    <t>25.99.29.190</t>
  </si>
  <si>
    <t>25.99.3</t>
  </si>
  <si>
    <t>46.46.11.000</t>
  </si>
  <si>
    <t>46.18.11</t>
  </si>
  <si>
    <t>14.12.30.160</t>
  </si>
  <si>
    <t>14,12</t>
  </si>
  <si>
    <t>14.12.30.190</t>
  </si>
  <si>
    <t>14.19.4</t>
  </si>
  <si>
    <t>32.99.11.160</t>
  </si>
  <si>
    <t>32.99.1</t>
  </si>
  <si>
    <t>32.50.42.120</t>
  </si>
  <si>
    <t>32.99.11.113</t>
  </si>
  <si>
    <t>32.99.11.111</t>
  </si>
  <si>
    <t>14.12.30.150</t>
  </si>
  <si>
    <t>14.19.32</t>
  </si>
  <si>
    <t>46.42.14</t>
  </si>
  <si>
    <t>22.19.60.119</t>
  </si>
  <si>
    <t>22.19.6</t>
  </si>
  <si>
    <t>14.19.13.000</t>
  </si>
  <si>
    <t>22.29.1</t>
  </si>
  <si>
    <t>20.41.31.190</t>
  </si>
  <si>
    <t>20.41.3</t>
  </si>
  <si>
    <t>20.42.15.141</t>
  </si>
  <si>
    <t>20,42</t>
  </si>
  <si>
    <t>20.20.11.000</t>
  </si>
  <si>
    <t>20,20</t>
  </si>
  <si>
    <t>20.42.15.131</t>
  </si>
  <si>
    <t>20.41.31.119</t>
  </si>
</sst>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0"/>
      <name val="Arial"/>
      <charset val="134"/>
    </font>
    <font>
      <sz val="10"/>
      <name val="Tahoma"/>
      <charset val="204"/>
    </font>
    <font>
      <b/>
      <sz val="10"/>
      <name val="Tahoma"/>
      <charset val="204"/>
    </font>
    <font>
      <sz val="10"/>
      <name val="Arial Cyr"/>
      <charset val="204"/>
    </font>
  </fonts>
  <fills count="4">
    <fill>
      <patternFill patternType="none"/>
    </fill>
    <fill>
      <patternFill patternType="gray125"/>
    </fill>
    <fill>
      <patternFill patternType="solid">
        <fgColor theme="0" tint="-4.9989318521683403E-2"/>
        <bgColor indexed="64"/>
      </patternFill>
    </fill>
    <fill>
      <patternFill patternType="solid">
        <fgColor theme="0" tint="-0.14996795556505021"/>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applyNumberFormat="0" applyFill="0" applyBorder="0" applyAlignment="0" applyProtection="0"/>
    <xf numFmtId="0" fontId="3" fillId="0" borderId="0"/>
  </cellStyleXfs>
  <cellXfs count="34">
    <xf numFmtId="0" fontId="0" fillId="0" borderId="0" xfId="0" applyNumberFormat="1" applyFont="1" applyFill="1" applyBorder="1" applyAlignment="1" applyProtection="1"/>
    <xf numFmtId="0" fontId="1" fillId="0" borderId="0" xfId="0" applyNumberFormat="1" applyFont="1" applyFill="1" applyBorder="1" applyAlignment="1" applyProtection="1">
      <alignment horizontal="center"/>
    </xf>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textRotation="90" wrapText="1"/>
    </xf>
    <xf numFmtId="0" fontId="2" fillId="2" borderId="3" xfId="0" applyNumberFormat="1" applyFont="1" applyFill="1" applyBorder="1" applyAlignment="1" applyProtection="1">
      <alignment horizontal="center" vertical="center" wrapText="1"/>
    </xf>
    <xf numFmtId="0" fontId="2" fillId="3" borderId="3"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49" fontId="1" fillId="0" borderId="4"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1" fillId="0" borderId="7" xfId="0" applyNumberFormat="1" applyFont="1" applyFill="1" applyBorder="1" applyAlignment="1" applyProtection="1"/>
    <xf numFmtId="4" fontId="2" fillId="0" borderId="3"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right"/>
    </xf>
    <xf numFmtId="0" fontId="2" fillId="0" borderId="1" xfId="0" applyNumberFormat="1" applyFont="1" applyFill="1" applyBorder="1" applyAlignment="1" applyProtection="1">
      <alignment horizontal="left" vertical="center" wrapText="1"/>
    </xf>
    <xf numFmtId="0" fontId="2" fillId="0" borderId="2" xfId="0" applyNumberFormat="1" applyFont="1" applyFill="1" applyBorder="1" applyAlignment="1" applyProtection="1">
      <alignment horizontal="left" vertical="center" wrapText="1"/>
    </xf>
    <xf numFmtId="0" fontId="2" fillId="0" borderId="7"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0" borderId="5" xfId="0" applyNumberFormat="1" applyFont="1" applyFill="1" applyBorder="1" applyAlignment="1" applyProtection="1">
      <alignment horizontal="right" vertical="center" wrapText="1"/>
    </xf>
    <xf numFmtId="0" fontId="2" fillId="0" borderId="6" xfId="0" applyNumberFormat="1" applyFont="1" applyFill="1" applyBorder="1" applyAlignment="1" applyProtection="1">
      <alignment horizontal="right" vertical="center" wrapText="1"/>
    </xf>
    <xf numFmtId="0" fontId="2" fillId="0" borderId="8" xfId="0" applyNumberFormat="1" applyFont="1" applyFill="1" applyBorder="1" applyAlignment="1" applyProtection="1">
      <alignment horizontal="right" vertical="center" wrapText="1"/>
    </xf>
    <xf numFmtId="0" fontId="1" fillId="0" borderId="1" xfId="0" applyNumberFormat="1" applyFont="1" applyFill="1" applyBorder="1" applyAlignment="1" applyProtection="1">
      <alignment horizontal="left" vertical="center" wrapText="1"/>
    </xf>
    <xf numFmtId="0" fontId="1" fillId="0" borderId="2" xfId="0" applyNumberFormat="1" applyFont="1" applyFill="1" applyBorder="1" applyAlignment="1" applyProtection="1">
      <alignment horizontal="left" vertical="center" wrapText="1"/>
    </xf>
    <xf numFmtId="0" fontId="1" fillId="0" borderId="7" xfId="0" applyNumberFormat="1" applyFont="1" applyFill="1" applyBorder="1" applyAlignment="1" applyProtection="1">
      <alignment horizontal="left" vertical="center" wrapText="1"/>
    </xf>
    <xf numFmtId="0" fontId="1" fillId="0" borderId="1" xfId="0" applyNumberFormat="1" applyFont="1" applyFill="1" applyBorder="1" applyAlignment="1" applyProtection="1">
      <alignment vertical="center" wrapText="1"/>
    </xf>
    <xf numFmtId="0" fontId="1" fillId="0" borderId="2" xfId="0" applyNumberFormat="1" applyFont="1" applyFill="1" applyBorder="1" applyAlignment="1" applyProtection="1">
      <alignment vertical="center" wrapText="1"/>
    </xf>
    <xf numFmtId="0" fontId="1" fillId="0" borderId="7" xfId="0" applyNumberFormat="1" applyFont="1" applyFill="1" applyBorder="1" applyAlignment="1" applyProtection="1">
      <alignment vertical="center" wrapText="1"/>
    </xf>
    <xf numFmtId="0" fontId="1" fillId="0" borderId="1" xfId="1" applyFont="1" applyFill="1" applyBorder="1" applyAlignment="1">
      <alignment horizontal="left" vertical="center" wrapText="1"/>
    </xf>
    <xf numFmtId="0" fontId="1" fillId="0" borderId="2" xfId="1" applyFont="1" applyFill="1" applyBorder="1" applyAlignment="1">
      <alignment horizontal="left" vertical="center" wrapText="1"/>
    </xf>
    <xf numFmtId="0" fontId="1" fillId="0" borderId="7" xfId="1" applyFont="1" applyFill="1" applyBorder="1" applyAlignment="1">
      <alignment horizontal="left" vertical="center" wrapText="1"/>
    </xf>
    <xf numFmtId="0" fontId="2" fillId="2" borderId="9" xfId="0" applyNumberFormat="1" applyFont="1" applyFill="1" applyBorder="1" applyAlignment="1" applyProtection="1">
      <alignment horizontal="center" vertical="center" wrapText="1"/>
    </xf>
    <xf numFmtId="0" fontId="2" fillId="2" borderId="10" xfId="0" applyNumberFormat="1" applyFont="1" applyFill="1" applyBorder="1" applyAlignment="1" applyProtection="1">
      <alignment horizontal="center"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3"/>
  <sheetViews>
    <sheetView tabSelected="1" zoomScale="70" zoomScaleNormal="70" workbookViewId="0">
      <selection activeCell="C7" sqref="C7:D45"/>
    </sheetView>
  </sheetViews>
  <sheetFormatPr defaultColWidth="8.85546875" defaultRowHeight="12.75"/>
  <cols>
    <col min="1" max="2" width="6.85546875" style="2" customWidth="1"/>
    <col min="3" max="4" width="12.42578125" style="2" customWidth="1"/>
    <col min="5" max="5" width="14.5703125" style="2" customWidth="1"/>
    <col min="6" max="6" width="53.5703125" style="3" customWidth="1"/>
    <col min="7" max="7" width="17.7109375" style="3" customWidth="1"/>
    <col min="8" max="8" width="8.7109375" style="3" customWidth="1"/>
    <col min="9" max="9" width="17.42578125" style="3" customWidth="1"/>
    <col min="10" max="10" width="21.140625" style="3" customWidth="1"/>
    <col min="11" max="11" width="21.5703125" style="3" customWidth="1"/>
    <col min="12" max="12" width="12.85546875" style="2" customWidth="1"/>
    <col min="13" max="13" width="5.7109375" style="2" hidden="1" customWidth="1"/>
    <col min="14" max="14" width="11.7109375" style="2" hidden="1" customWidth="1"/>
    <col min="15" max="15" width="14.140625" style="2" customWidth="1"/>
    <col min="16" max="17" width="4.85546875" style="2" hidden="1" customWidth="1"/>
    <col min="18" max="18" width="14.7109375" style="2" customWidth="1"/>
    <col min="19" max="19" width="4.85546875" style="2" hidden="1" customWidth="1"/>
    <col min="20" max="20" width="21.42578125" style="2" customWidth="1"/>
    <col min="21" max="16384" width="8.85546875" style="2"/>
  </cols>
  <sheetData>
    <row r="1" spans="1:20" ht="18.75" customHeight="1">
      <c r="T1" s="15" t="s">
        <v>0</v>
      </c>
    </row>
    <row r="2" spans="1:20" ht="42.75" customHeight="1">
      <c r="A2" s="4" t="s">
        <v>1</v>
      </c>
      <c r="B2" s="4"/>
      <c r="C2" s="5"/>
      <c r="D2" s="5"/>
      <c r="E2" s="5"/>
      <c r="F2" s="5"/>
      <c r="G2" s="5"/>
      <c r="H2" s="5"/>
      <c r="I2" s="5"/>
      <c r="J2" s="5"/>
      <c r="K2" s="5"/>
      <c r="L2" s="5"/>
      <c r="M2" s="5"/>
      <c r="N2" s="5"/>
      <c r="O2" s="5"/>
      <c r="P2" s="5"/>
      <c r="Q2" s="5"/>
      <c r="R2" s="5"/>
      <c r="S2" s="5"/>
      <c r="T2" s="5"/>
    </row>
    <row r="3" spans="1:20" ht="25.5" customHeight="1">
      <c r="A3" s="4" t="s">
        <v>2</v>
      </c>
      <c r="B3" s="4"/>
      <c r="C3" s="5"/>
      <c r="D3" s="5"/>
      <c r="E3" s="16"/>
      <c r="F3" s="17"/>
      <c r="G3" s="17"/>
      <c r="H3" s="17"/>
      <c r="I3" s="17"/>
      <c r="J3" s="17"/>
      <c r="K3" s="17"/>
      <c r="L3" s="18"/>
      <c r="M3" s="5"/>
      <c r="N3" s="5"/>
      <c r="O3" s="5"/>
      <c r="P3" s="5"/>
      <c r="Q3" s="5"/>
      <c r="R3" s="5"/>
      <c r="S3" s="5"/>
      <c r="T3" s="5"/>
    </row>
    <row r="4" spans="1:20" ht="36" customHeight="1">
      <c r="L4" s="13"/>
      <c r="M4" s="19" t="s">
        <v>3</v>
      </c>
      <c r="N4" s="19"/>
      <c r="O4" s="19"/>
      <c r="P4" s="19"/>
      <c r="Q4" s="19"/>
      <c r="R4" s="19"/>
      <c r="S4" s="19"/>
      <c r="T4" s="32" t="s">
        <v>4</v>
      </c>
    </row>
    <row r="5" spans="1:20" ht="81" customHeight="1">
      <c r="A5" s="6" t="s">
        <v>5</v>
      </c>
      <c r="B5" s="6" t="s">
        <v>6</v>
      </c>
      <c r="C5" s="7" t="s">
        <v>7</v>
      </c>
      <c r="D5" s="7" t="s">
        <v>8</v>
      </c>
      <c r="E5" s="7" t="s">
        <v>9</v>
      </c>
      <c r="F5" s="7" t="s">
        <v>10</v>
      </c>
      <c r="G5" s="7" t="s">
        <v>11</v>
      </c>
      <c r="H5" s="7" t="s">
        <v>12</v>
      </c>
      <c r="I5" s="7" t="s">
        <v>13</v>
      </c>
      <c r="J5" s="7" t="s">
        <v>14</v>
      </c>
      <c r="K5" s="7" t="s">
        <v>15</v>
      </c>
      <c r="L5" s="7" t="s">
        <v>16</v>
      </c>
      <c r="M5" s="6" t="s">
        <v>17</v>
      </c>
      <c r="N5" s="6" t="s">
        <v>18</v>
      </c>
      <c r="O5" s="7" t="s">
        <v>19</v>
      </c>
      <c r="P5" s="6" t="s">
        <v>20</v>
      </c>
      <c r="Q5" s="6" t="s">
        <v>21</v>
      </c>
      <c r="R5" s="7" t="s">
        <v>22</v>
      </c>
      <c r="S5" s="6" t="s">
        <v>23</v>
      </c>
      <c r="T5" s="33"/>
    </row>
    <row r="6" spans="1:20" s="1" customFormat="1" ht="14.25" customHeight="1">
      <c r="A6" s="8">
        <v>1</v>
      </c>
      <c r="B6" s="8">
        <v>2</v>
      </c>
      <c r="C6" s="8">
        <v>3</v>
      </c>
      <c r="D6" s="8">
        <v>4</v>
      </c>
      <c r="E6" s="8">
        <v>5</v>
      </c>
      <c r="F6" s="8">
        <v>6</v>
      </c>
      <c r="G6" s="8">
        <v>7</v>
      </c>
      <c r="H6" s="8">
        <v>8</v>
      </c>
      <c r="I6" s="8">
        <v>9</v>
      </c>
      <c r="J6" s="8">
        <v>10</v>
      </c>
      <c r="K6" s="8">
        <v>11</v>
      </c>
      <c r="L6" s="8">
        <v>12</v>
      </c>
      <c r="M6" s="8">
        <v>13</v>
      </c>
      <c r="N6" s="8">
        <v>14</v>
      </c>
      <c r="O6" s="8">
        <v>15</v>
      </c>
      <c r="P6" s="8">
        <v>16</v>
      </c>
      <c r="Q6" s="8">
        <v>17</v>
      </c>
      <c r="R6" s="8">
        <v>18</v>
      </c>
      <c r="S6" s="8">
        <v>19</v>
      </c>
      <c r="T6" s="8">
        <v>20</v>
      </c>
    </row>
    <row r="7" spans="1:20" ht="38.25">
      <c r="A7" s="9">
        <v>1</v>
      </c>
      <c r="B7" s="10">
        <v>1</v>
      </c>
      <c r="C7" s="11" t="s">
        <v>133</v>
      </c>
      <c r="D7" s="11" t="s">
        <v>134</v>
      </c>
      <c r="E7" s="12" t="s">
        <v>24</v>
      </c>
      <c r="F7" s="12" t="s">
        <v>25</v>
      </c>
      <c r="G7" s="9" t="s">
        <v>26</v>
      </c>
      <c r="H7" s="12" t="s">
        <v>27</v>
      </c>
      <c r="I7" s="9" t="s">
        <v>28</v>
      </c>
      <c r="J7" s="9" t="s">
        <v>28</v>
      </c>
      <c r="K7" s="9" t="s">
        <v>29</v>
      </c>
      <c r="L7" s="10">
        <f t="shared" ref="L7:L45" si="0">SUM(M7:S7)</f>
        <v>40</v>
      </c>
      <c r="M7" s="9"/>
      <c r="N7" s="9"/>
      <c r="O7" s="9">
        <v>25</v>
      </c>
      <c r="P7" s="9"/>
      <c r="Q7" s="9"/>
      <c r="R7" s="9">
        <v>15</v>
      </c>
      <c r="S7" s="9"/>
      <c r="T7" s="9"/>
    </row>
    <row r="8" spans="1:20" ht="38.25">
      <c r="A8" s="9">
        <v>2</v>
      </c>
      <c r="B8" s="10">
        <v>1</v>
      </c>
      <c r="C8" s="11" t="s">
        <v>135</v>
      </c>
      <c r="D8" s="11" t="s">
        <v>136</v>
      </c>
      <c r="E8" s="12" t="s">
        <v>30</v>
      </c>
      <c r="F8" s="12" t="s">
        <v>31</v>
      </c>
      <c r="G8" s="9" t="s">
        <v>32</v>
      </c>
      <c r="H8" s="12" t="s">
        <v>33</v>
      </c>
      <c r="I8" s="9" t="s">
        <v>28</v>
      </c>
      <c r="J8" s="9" t="s">
        <v>28</v>
      </c>
      <c r="K8" s="9" t="s">
        <v>29</v>
      </c>
      <c r="L8" s="10">
        <f t="shared" si="0"/>
        <v>1150</v>
      </c>
      <c r="M8" s="9"/>
      <c r="N8" s="9"/>
      <c r="O8" s="9">
        <v>1150</v>
      </c>
      <c r="P8" s="9"/>
      <c r="Q8" s="9"/>
      <c r="R8" s="9"/>
      <c r="S8" s="9"/>
      <c r="T8" s="9"/>
    </row>
    <row r="9" spans="1:20" ht="38.25">
      <c r="A9" s="9">
        <v>3</v>
      </c>
      <c r="B9" s="10">
        <v>1</v>
      </c>
      <c r="C9" s="11" t="s">
        <v>133</v>
      </c>
      <c r="D9" s="11" t="s">
        <v>134</v>
      </c>
      <c r="E9" s="12" t="s">
        <v>34</v>
      </c>
      <c r="F9" s="12" t="s">
        <v>35</v>
      </c>
      <c r="G9" s="9" t="s">
        <v>36</v>
      </c>
      <c r="H9" s="12" t="s">
        <v>27</v>
      </c>
      <c r="I9" s="9" t="s">
        <v>28</v>
      </c>
      <c r="J9" s="9" t="s">
        <v>28</v>
      </c>
      <c r="K9" s="9" t="s">
        <v>29</v>
      </c>
      <c r="L9" s="10">
        <f t="shared" si="0"/>
        <v>13</v>
      </c>
      <c r="M9" s="9"/>
      <c r="N9" s="9"/>
      <c r="O9" s="9">
        <v>10</v>
      </c>
      <c r="P9" s="9"/>
      <c r="Q9" s="9"/>
      <c r="R9" s="9">
        <v>3</v>
      </c>
      <c r="S9" s="9"/>
      <c r="T9" s="9"/>
    </row>
    <row r="10" spans="1:20" ht="38.25">
      <c r="A10" s="9">
        <v>4</v>
      </c>
      <c r="B10" s="10">
        <v>1</v>
      </c>
      <c r="C10" s="11" t="s">
        <v>133</v>
      </c>
      <c r="D10" s="11" t="s">
        <v>134</v>
      </c>
      <c r="E10" s="12" t="s">
        <v>37</v>
      </c>
      <c r="F10" s="12" t="s">
        <v>38</v>
      </c>
      <c r="G10" s="9" t="s">
        <v>36</v>
      </c>
      <c r="H10" s="12" t="s">
        <v>27</v>
      </c>
      <c r="I10" s="9" t="s">
        <v>28</v>
      </c>
      <c r="J10" s="9" t="s">
        <v>28</v>
      </c>
      <c r="K10" s="9" t="s">
        <v>29</v>
      </c>
      <c r="L10" s="10">
        <f t="shared" si="0"/>
        <v>10</v>
      </c>
      <c r="M10" s="9"/>
      <c r="N10" s="9"/>
      <c r="O10" s="9">
        <v>10</v>
      </c>
      <c r="P10" s="9"/>
      <c r="Q10" s="9"/>
      <c r="R10" s="9"/>
      <c r="S10" s="9"/>
      <c r="T10" s="9"/>
    </row>
    <row r="11" spans="1:20" ht="38.25">
      <c r="A11" s="9">
        <v>5</v>
      </c>
      <c r="B11" s="10">
        <v>1</v>
      </c>
      <c r="C11" s="11" t="s">
        <v>137</v>
      </c>
      <c r="D11" s="11" t="s">
        <v>138</v>
      </c>
      <c r="E11" s="12" t="s">
        <v>39</v>
      </c>
      <c r="F11" s="12" t="s">
        <v>40</v>
      </c>
      <c r="G11" s="9" t="s">
        <v>41</v>
      </c>
      <c r="H11" s="12" t="s">
        <v>27</v>
      </c>
      <c r="I11" s="9" t="s">
        <v>28</v>
      </c>
      <c r="J11" s="9" t="s">
        <v>28</v>
      </c>
      <c r="K11" s="9" t="s">
        <v>29</v>
      </c>
      <c r="L11" s="10">
        <f t="shared" si="0"/>
        <v>31</v>
      </c>
      <c r="M11" s="9"/>
      <c r="N11" s="9"/>
      <c r="O11" s="9">
        <v>31</v>
      </c>
      <c r="P11" s="9"/>
      <c r="Q11" s="9"/>
      <c r="R11" s="9"/>
      <c r="S11" s="9"/>
      <c r="T11" s="9"/>
    </row>
    <row r="12" spans="1:20" ht="38.25">
      <c r="A12" s="9">
        <v>6</v>
      </c>
      <c r="B12" s="10">
        <v>1</v>
      </c>
      <c r="C12" s="11" t="s">
        <v>137</v>
      </c>
      <c r="D12" s="11" t="s">
        <v>138</v>
      </c>
      <c r="E12" s="12" t="s">
        <v>42</v>
      </c>
      <c r="F12" s="12" t="s">
        <v>43</v>
      </c>
      <c r="G12" s="9" t="s">
        <v>44</v>
      </c>
      <c r="H12" s="12" t="s">
        <v>27</v>
      </c>
      <c r="I12" s="9" t="s">
        <v>28</v>
      </c>
      <c r="J12" s="9" t="s">
        <v>28</v>
      </c>
      <c r="K12" s="9" t="s">
        <v>29</v>
      </c>
      <c r="L12" s="10">
        <f t="shared" si="0"/>
        <v>13</v>
      </c>
      <c r="M12" s="9"/>
      <c r="N12" s="9"/>
      <c r="O12" s="9">
        <v>9</v>
      </c>
      <c r="P12" s="9"/>
      <c r="Q12" s="9"/>
      <c r="R12" s="9">
        <v>4</v>
      </c>
      <c r="S12" s="9"/>
      <c r="T12" s="9"/>
    </row>
    <row r="13" spans="1:20" ht="38.25">
      <c r="A13" s="9">
        <v>7</v>
      </c>
      <c r="B13" s="10">
        <v>1</v>
      </c>
      <c r="C13" s="11" t="s">
        <v>137</v>
      </c>
      <c r="D13" s="11" t="s">
        <v>138</v>
      </c>
      <c r="E13" s="12" t="s">
        <v>45</v>
      </c>
      <c r="F13" s="12" t="s">
        <v>46</v>
      </c>
      <c r="G13" s="9" t="s">
        <v>26</v>
      </c>
      <c r="H13" s="12" t="s">
        <v>27</v>
      </c>
      <c r="I13" s="9" t="s">
        <v>28</v>
      </c>
      <c r="J13" s="9" t="s">
        <v>28</v>
      </c>
      <c r="K13" s="9" t="s">
        <v>29</v>
      </c>
      <c r="L13" s="10">
        <f t="shared" si="0"/>
        <v>10</v>
      </c>
      <c r="M13" s="9"/>
      <c r="N13" s="9"/>
      <c r="O13" s="9">
        <v>8</v>
      </c>
      <c r="P13" s="9"/>
      <c r="Q13" s="9"/>
      <c r="R13" s="9">
        <v>2</v>
      </c>
      <c r="S13" s="9"/>
      <c r="T13" s="9"/>
    </row>
    <row r="14" spans="1:20" ht="38.25">
      <c r="A14" s="9">
        <v>8</v>
      </c>
      <c r="B14" s="10">
        <v>1</v>
      </c>
      <c r="C14" s="11" t="s">
        <v>137</v>
      </c>
      <c r="D14" s="11" t="s">
        <v>138</v>
      </c>
      <c r="E14" s="12" t="s">
        <v>47</v>
      </c>
      <c r="F14" s="12" t="s">
        <v>48</v>
      </c>
      <c r="G14" s="9" t="s">
        <v>26</v>
      </c>
      <c r="H14" s="12" t="s">
        <v>27</v>
      </c>
      <c r="I14" s="9" t="s">
        <v>28</v>
      </c>
      <c r="J14" s="9" t="s">
        <v>28</v>
      </c>
      <c r="K14" s="9" t="s">
        <v>29</v>
      </c>
      <c r="L14" s="10">
        <f t="shared" si="0"/>
        <v>17</v>
      </c>
      <c r="M14" s="9"/>
      <c r="N14" s="9"/>
      <c r="O14" s="9">
        <v>11</v>
      </c>
      <c r="P14" s="9"/>
      <c r="Q14" s="9"/>
      <c r="R14" s="9">
        <v>6</v>
      </c>
      <c r="S14" s="9"/>
      <c r="T14" s="9"/>
    </row>
    <row r="15" spans="1:20" ht="38.25">
      <c r="A15" s="9">
        <v>9</v>
      </c>
      <c r="B15" s="10">
        <v>1</v>
      </c>
      <c r="C15" s="11" t="s">
        <v>139</v>
      </c>
      <c r="D15" s="11" t="s">
        <v>140</v>
      </c>
      <c r="E15" s="12" t="s">
        <v>49</v>
      </c>
      <c r="F15" s="12" t="s">
        <v>50</v>
      </c>
      <c r="G15" s="9" t="s">
        <v>51</v>
      </c>
      <c r="H15" s="12" t="s">
        <v>27</v>
      </c>
      <c r="I15" s="9" t="s">
        <v>28</v>
      </c>
      <c r="J15" s="9" t="s">
        <v>28</v>
      </c>
      <c r="K15" s="9" t="s">
        <v>29</v>
      </c>
      <c r="L15" s="10">
        <f t="shared" si="0"/>
        <v>10</v>
      </c>
      <c r="M15" s="9"/>
      <c r="N15" s="9"/>
      <c r="O15" s="9">
        <v>10</v>
      </c>
      <c r="P15" s="9"/>
      <c r="Q15" s="9"/>
      <c r="R15" s="9"/>
      <c r="S15" s="9"/>
      <c r="T15" s="9"/>
    </row>
    <row r="16" spans="1:20" ht="38.25">
      <c r="A16" s="9">
        <v>10</v>
      </c>
      <c r="B16" s="10">
        <v>1</v>
      </c>
      <c r="C16" s="11" t="s">
        <v>139</v>
      </c>
      <c r="D16" s="11" t="s">
        <v>140</v>
      </c>
      <c r="E16" s="12" t="s">
        <v>52</v>
      </c>
      <c r="F16" s="12" t="s">
        <v>53</v>
      </c>
      <c r="G16" s="9" t="s">
        <v>54</v>
      </c>
      <c r="H16" s="12" t="s">
        <v>27</v>
      </c>
      <c r="I16" s="9" t="s">
        <v>28</v>
      </c>
      <c r="J16" s="9" t="s">
        <v>28</v>
      </c>
      <c r="K16" s="9" t="s">
        <v>29</v>
      </c>
      <c r="L16" s="10">
        <f t="shared" si="0"/>
        <v>20</v>
      </c>
      <c r="M16" s="9"/>
      <c r="N16" s="9"/>
      <c r="O16" s="9">
        <v>20</v>
      </c>
      <c r="P16" s="9"/>
      <c r="Q16" s="9"/>
      <c r="R16" s="9"/>
      <c r="S16" s="9"/>
      <c r="T16" s="9"/>
    </row>
    <row r="17" spans="1:20" ht="38.25">
      <c r="A17" s="9">
        <v>11</v>
      </c>
      <c r="B17" s="10">
        <v>1</v>
      </c>
      <c r="C17" s="11" t="s">
        <v>141</v>
      </c>
      <c r="D17" s="11" t="s">
        <v>142</v>
      </c>
      <c r="E17" s="12" t="s">
        <v>55</v>
      </c>
      <c r="F17" s="12" t="s">
        <v>56</v>
      </c>
      <c r="G17" s="9" t="s">
        <v>57</v>
      </c>
      <c r="H17" s="12" t="s">
        <v>27</v>
      </c>
      <c r="I17" s="9" t="s">
        <v>28</v>
      </c>
      <c r="J17" s="9" t="s">
        <v>28</v>
      </c>
      <c r="K17" s="9" t="s">
        <v>29</v>
      </c>
      <c r="L17" s="10">
        <f t="shared" si="0"/>
        <v>10</v>
      </c>
      <c r="M17" s="9"/>
      <c r="N17" s="9"/>
      <c r="O17" s="9">
        <v>10</v>
      </c>
      <c r="P17" s="9"/>
      <c r="Q17" s="9"/>
      <c r="R17" s="9"/>
      <c r="S17" s="9"/>
      <c r="T17" s="9"/>
    </row>
    <row r="18" spans="1:20" ht="38.25">
      <c r="A18" s="9">
        <v>12</v>
      </c>
      <c r="B18" s="10">
        <v>1</v>
      </c>
      <c r="C18" s="11" t="s">
        <v>143</v>
      </c>
      <c r="D18" s="11" t="s">
        <v>144</v>
      </c>
      <c r="E18" s="12" t="s">
        <v>58</v>
      </c>
      <c r="F18" s="12" t="s">
        <v>59</v>
      </c>
      <c r="G18" s="9" t="s">
        <v>57</v>
      </c>
      <c r="H18" s="12" t="s">
        <v>27</v>
      </c>
      <c r="I18" s="9" t="s">
        <v>28</v>
      </c>
      <c r="J18" s="9" t="s">
        <v>28</v>
      </c>
      <c r="K18" s="9" t="s">
        <v>29</v>
      </c>
      <c r="L18" s="10">
        <f t="shared" si="0"/>
        <v>10</v>
      </c>
      <c r="M18" s="9"/>
      <c r="N18" s="9"/>
      <c r="O18" s="9"/>
      <c r="P18" s="9"/>
      <c r="Q18" s="9"/>
      <c r="R18" s="9">
        <v>10</v>
      </c>
      <c r="S18" s="9"/>
      <c r="T18" s="9"/>
    </row>
    <row r="19" spans="1:20" ht="38.25">
      <c r="A19" s="9">
        <v>13</v>
      </c>
      <c r="B19" s="10">
        <v>1</v>
      </c>
      <c r="C19" s="11" t="s">
        <v>145</v>
      </c>
      <c r="D19" s="11" t="s">
        <v>146</v>
      </c>
      <c r="E19" s="12" t="s">
        <v>60</v>
      </c>
      <c r="F19" s="12" t="s">
        <v>61</v>
      </c>
      <c r="G19" s="9" t="s">
        <v>62</v>
      </c>
      <c r="H19" s="12" t="s">
        <v>27</v>
      </c>
      <c r="I19" s="9" t="s">
        <v>28</v>
      </c>
      <c r="J19" s="9" t="s">
        <v>28</v>
      </c>
      <c r="K19" s="9" t="s">
        <v>29</v>
      </c>
      <c r="L19" s="10">
        <f t="shared" si="0"/>
        <v>5</v>
      </c>
      <c r="M19" s="9"/>
      <c r="N19" s="9"/>
      <c r="O19" s="9">
        <v>5</v>
      </c>
      <c r="P19" s="9"/>
      <c r="Q19" s="9"/>
      <c r="R19" s="9"/>
      <c r="S19" s="9"/>
      <c r="T19" s="9"/>
    </row>
    <row r="20" spans="1:20" ht="38.25">
      <c r="A20" s="9">
        <v>14</v>
      </c>
      <c r="B20" s="10">
        <v>1</v>
      </c>
      <c r="C20" s="11" t="s">
        <v>147</v>
      </c>
      <c r="D20" s="11" t="s">
        <v>142</v>
      </c>
      <c r="E20" s="12" t="s">
        <v>63</v>
      </c>
      <c r="F20" s="12" t="s">
        <v>64</v>
      </c>
      <c r="G20" s="9" t="s">
        <v>57</v>
      </c>
      <c r="H20" s="12" t="s">
        <v>27</v>
      </c>
      <c r="I20" s="9" t="s">
        <v>28</v>
      </c>
      <c r="J20" s="9" t="s">
        <v>28</v>
      </c>
      <c r="K20" s="9" t="s">
        <v>29</v>
      </c>
      <c r="L20" s="10">
        <f t="shared" si="0"/>
        <v>80</v>
      </c>
      <c r="M20" s="9"/>
      <c r="N20" s="9"/>
      <c r="O20" s="9">
        <v>40</v>
      </c>
      <c r="P20" s="9"/>
      <c r="Q20" s="9"/>
      <c r="R20" s="9">
        <v>40</v>
      </c>
      <c r="S20" s="9"/>
      <c r="T20" s="9"/>
    </row>
    <row r="21" spans="1:20" ht="38.25">
      <c r="A21" s="9">
        <v>15</v>
      </c>
      <c r="B21" s="10">
        <v>1</v>
      </c>
      <c r="C21" s="11" t="s">
        <v>147</v>
      </c>
      <c r="D21" s="11" t="s">
        <v>142</v>
      </c>
      <c r="E21" s="12" t="s">
        <v>65</v>
      </c>
      <c r="F21" s="12" t="s">
        <v>66</v>
      </c>
      <c r="G21" s="9" t="s">
        <v>57</v>
      </c>
      <c r="H21" s="12" t="s">
        <v>27</v>
      </c>
      <c r="I21" s="9" t="s">
        <v>28</v>
      </c>
      <c r="J21" s="9" t="s">
        <v>28</v>
      </c>
      <c r="K21" s="9" t="s">
        <v>29</v>
      </c>
      <c r="L21" s="10">
        <f t="shared" si="0"/>
        <v>10</v>
      </c>
      <c r="M21" s="9"/>
      <c r="N21" s="9"/>
      <c r="O21" s="9">
        <v>10</v>
      </c>
      <c r="P21" s="9"/>
      <c r="Q21" s="9"/>
      <c r="R21" s="9"/>
      <c r="S21" s="9"/>
      <c r="T21" s="9"/>
    </row>
    <row r="22" spans="1:20" ht="38.25">
      <c r="A22" s="9">
        <v>16</v>
      </c>
      <c r="B22" s="10">
        <v>1</v>
      </c>
      <c r="C22" s="11" t="s">
        <v>148</v>
      </c>
      <c r="D22" s="11" t="s">
        <v>146</v>
      </c>
      <c r="E22" s="12" t="s">
        <v>67</v>
      </c>
      <c r="F22" s="12" t="s">
        <v>68</v>
      </c>
      <c r="G22" s="9" t="s">
        <v>62</v>
      </c>
      <c r="H22" s="12" t="s">
        <v>69</v>
      </c>
      <c r="I22" s="9" t="s">
        <v>28</v>
      </c>
      <c r="J22" s="9" t="s">
        <v>28</v>
      </c>
      <c r="K22" s="9" t="s">
        <v>29</v>
      </c>
      <c r="L22" s="10">
        <f t="shared" si="0"/>
        <v>6</v>
      </c>
      <c r="M22" s="9"/>
      <c r="N22" s="9"/>
      <c r="O22" s="9">
        <v>6</v>
      </c>
      <c r="P22" s="9"/>
      <c r="Q22" s="9"/>
      <c r="R22" s="9"/>
      <c r="S22" s="9"/>
      <c r="T22" s="9"/>
    </row>
    <row r="23" spans="1:20" ht="38.25">
      <c r="A23" s="9">
        <v>17</v>
      </c>
      <c r="B23" s="10">
        <v>1</v>
      </c>
      <c r="C23" s="11" t="s">
        <v>149</v>
      </c>
      <c r="D23" s="11" t="s">
        <v>146</v>
      </c>
      <c r="E23" s="12" t="s">
        <v>70</v>
      </c>
      <c r="F23" s="12" t="s">
        <v>71</v>
      </c>
      <c r="G23" s="9" t="s">
        <v>57</v>
      </c>
      <c r="H23" s="12" t="s">
        <v>27</v>
      </c>
      <c r="I23" s="9" t="s">
        <v>28</v>
      </c>
      <c r="J23" s="9" t="s">
        <v>28</v>
      </c>
      <c r="K23" s="9" t="s">
        <v>29</v>
      </c>
      <c r="L23" s="10">
        <f t="shared" si="0"/>
        <v>100</v>
      </c>
      <c r="M23" s="9"/>
      <c r="N23" s="9"/>
      <c r="O23" s="9">
        <v>50</v>
      </c>
      <c r="P23" s="9"/>
      <c r="Q23" s="9"/>
      <c r="R23" s="9">
        <v>50</v>
      </c>
      <c r="S23" s="9"/>
      <c r="T23" s="9"/>
    </row>
    <row r="24" spans="1:20" ht="38.25">
      <c r="A24" s="9">
        <v>18</v>
      </c>
      <c r="B24" s="10">
        <v>1</v>
      </c>
      <c r="C24" s="11" t="s">
        <v>141</v>
      </c>
      <c r="D24" s="11" t="s">
        <v>142</v>
      </c>
      <c r="E24" s="12" t="s">
        <v>72</v>
      </c>
      <c r="F24" s="12" t="s">
        <v>73</v>
      </c>
      <c r="G24" s="9" t="s">
        <v>57</v>
      </c>
      <c r="H24" s="12" t="s">
        <v>27</v>
      </c>
      <c r="I24" s="9" t="s">
        <v>28</v>
      </c>
      <c r="J24" s="9" t="s">
        <v>28</v>
      </c>
      <c r="K24" s="9" t="s">
        <v>29</v>
      </c>
      <c r="L24" s="10">
        <f t="shared" si="0"/>
        <v>22</v>
      </c>
      <c r="M24" s="9"/>
      <c r="N24" s="9"/>
      <c r="O24" s="9">
        <v>10</v>
      </c>
      <c r="P24" s="9"/>
      <c r="Q24" s="9"/>
      <c r="R24" s="9">
        <v>12</v>
      </c>
      <c r="S24" s="9"/>
      <c r="T24" s="9"/>
    </row>
    <row r="25" spans="1:20" ht="38.25">
      <c r="A25" s="9">
        <v>19</v>
      </c>
      <c r="B25" s="10">
        <v>1</v>
      </c>
      <c r="C25" s="11" t="s">
        <v>150</v>
      </c>
      <c r="D25" s="11" t="s">
        <v>142</v>
      </c>
      <c r="E25" s="12" t="s">
        <v>74</v>
      </c>
      <c r="F25" s="12" t="s">
        <v>75</v>
      </c>
      <c r="G25" s="9" t="s">
        <v>57</v>
      </c>
      <c r="H25" s="12" t="s">
        <v>76</v>
      </c>
      <c r="I25" s="9" t="s">
        <v>28</v>
      </c>
      <c r="J25" s="9" t="s">
        <v>28</v>
      </c>
      <c r="K25" s="9" t="s">
        <v>29</v>
      </c>
      <c r="L25" s="10">
        <f t="shared" si="0"/>
        <v>80</v>
      </c>
      <c r="M25" s="9"/>
      <c r="N25" s="9"/>
      <c r="O25" s="9">
        <v>40</v>
      </c>
      <c r="P25" s="9"/>
      <c r="Q25" s="9"/>
      <c r="R25" s="9">
        <v>40</v>
      </c>
      <c r="S25" s="9"/>
      <c r="T25" s="9"/>
    </row>
    <row r="26" spans="1:20" ht="38.25">
      <c r="A26" s="9">
        <v>20</v>
      </c>
      <c r="B26" s="10">
        <v>1</v>
      </c>
      <c r="C26" s="11" t="s">
        <v>143</v>
      </c>
      <c r="D26" s="11" t="s">
        <v>142</v>
      </c>
      <c r="E26" s="12" t="s">
        <v>77</v>
      </c>
      <c r="F26" s="12" t="s">
        <v>78</v>
      </c>
      <c r="G26" s="9" t="s">
        <v>57</v>
      </c>
      <c r="H26" s="12" t="s">
        <v>76</v>
      </c>
      <c r="I26" s="9" t="s">
        <v>28</v>
      </c>
      <c r="J26" s="9" t="s">
        <v>28</v>
      </c>
      <c r="K26" s="9" t="s">
        <v>29</v>
      </c>
      <c r="L26" s="10">
        <f t="shared" si="0"/>
        <v>380</v>
      </c>
      <c r="M26" s="9"/>
      <c r="N26" s="9"/>
      <c r="O26" s="9">
        <v>190</v>
      </c>
      <c r="P26" s="9"/>
      <c r="Q26" s="9"/>
      <c r="R26" s="9">
        <v>190</v>
      </c>
      <c r="S26" s="9"/>
      <c r="T26" s="9"/>
    </row>
    <row r="27" spans="1:20" ht="38.25">
      <c r="A27" s="9">
        <v>21</v>
      </c>
      <c r="B27" s="10">
        <v>1</v>
      </c>
      <c r="C27" s="11" t="s">
        <v>150</v>
      </c>
      <c r="D27" s="11" t="s">
        <v>142</v>
      </c>
      <c r="E27" s="12" t="s">
        <v>79</v>
      </c>
      <c r="F27" s="12" t="s">
        <v>80</v>
      </c>
      <c r="G27" s="9" t="s">
        <v>57</v>
      </c>
      <c r="H27" s="12" t="s">
        <v>76</v>
      </c>
      <c r="I27" s="9" t="s">
        <v>28</v>
      </c>
      <c r="J27" s="9" t="s">
        <v>28</v>
      </c>
      <c r="K27" s="9" t="s">
        <v>29</v>
      </c>
      <c r="L27" s="10">
        <f t="shared" si="0"/>
        <v>900</v>
      </c>
      <c r="M27" s="9"/>
      <c r="N27" s="9"/>
      <c r="O27" s="9">
        <v>400</v>
      </c>
      <c r="P27" s="9"/>
      <c r="Q27" s="9"/>
      <c r="R27" s="9">
        <v>500</v>
      </c>
      <c r="S27" s="9"/>
      <c r="T27" s="9"/>
    </row>
    <row r="28" spans="1:20" ht="38.25">
      <c r="A28" s="9">
        <v>22</v>
      </c>
      <c r="B28" s="10">
        <v>1</v>
      </c>
      <c r="C28" s="11" t="s">
        <v>150</v>
      </c>
      <c r="D28" s="11" t="s">
        <v>151</v>
      </c>
      <c r="E28" s="12" t="s">
        <v>81</v>
      </c>
      <c r="F28" s="12" t="s">
        <v>82</v>
      </c>
      <c r="G28" s="9" t="s">
        <v>57</v>
      </c>
      <c r="H28" s="12" t="s">
        <v>76</v>
      </c>
      <c r="I28" s="9" t="s">
        <v>28</v>
      </c>
      <c r="J28" s="9" t="s">
        <v>28</v>
      </c>
      <c r="K28" s="9" t="s">
        <v>29</v>
      </c>
      <c r="L28" s="10">
        <f t="shared" si="0"/>
        <v>27</v>
      </c>
      <c r="M28" s="9"/>
      <c r="N28" s="9"/>
      <c r="O28" s="9">
        <v>15</v>
      </c>
      <c r="P28" s="9"/>
      <c r="Q28" s="9"/>
      <c r="R28" s="9">
        <v>12</v>
      </c>
      <c r="S28" s="9"/>
      <c r="T28" s="9"/>
    </row>
    <row r="29" spans="1:20" ht="38.25">
      <c r="A29" s="9">
        <v>23</v>
      </c>
      <c r="B29" s="10">
        <v>1</v>
      </c>
      <c r="C29" s="11" t="s">
        <v>150</v>
      </c>
      <c r="D29" s="11" t="s">
        <v>142</v>
      </c>
      <c r="E29" s="12" t="s">
        <v>83</v>
      </c>
      <c r="F29" s="12" t="s">
        <v>84</v>
      </c>
      <c r="G29" s="9" t="s">
        <v>57</v>
      </c>
      <c r="H29" s="12" t="s">
        <v>76</v>
      </c>
      <c r="I29" s="9" t="s">
        <v>28</v>
      </c>
      <c r="J29" s="9" t="s">
        <v>28</v>
      </c>
      <c r="K29" s="9" t="s">
        <v>29</v>
      </c>
      <c r="L29" s="10">
        <f t="shared" si="0"/>
        <v>408</v>
      </c>
      <c r="M29" s="9"/>
      <c r="N29" s="9"/>
      <c r="O29" s="9">
        <v>184</v>
      </c>
      <c r="P29" s="9"/>
      <c r="Q29" s="9"/>
      <c r="R29" s="9">
        <v>224</v>
      </c>
      <c r="S29" s="9"/>
      <c r="T29" s="9"/>
    </row>
    <row r="30" spans="1:20" ht="38.25">
      <c r="A30" s="9">
        <v>24</v>
      </c>
      <c r="B30" s="10">
        <v>1</v>
      </c>
      <c r="C30" s="11" t="s">
        <v>150</v>
      </c>
      <c r="D30" s="11" t="s">
        <v>152</v>
      </c>
      <c r="E30" s="12" t="s">
        <v>85</v>
      </c>
      <c r="F30" s="12" t="s">
        <v>86</v>
      </c>
      <c r="G30" s="9" t="s">
        <v>57</v>
      </c>
      <c r="H30" s="12" t="s">
        <v>76</v>
      </c>
      <c r="I30" s="9" t="s">
        <v>28</v>
      </c>
      <c r="J30" s="9" t="s">
        <v>28</v>
      </c>
      <c r="K30" s="9" t="s">
        <v>29</v>
      </c>
      <c r="L30" s="10">
        <f t="shared" si="0"/>
        <v>770</v>
      </c>
      <c r="M30" s="9"/>
      <c r="N30" s="9"/>
      <c r="O30" s="9">
        <v>400</v>
      </c>
      <c r="P30" s="9"/>
      <c r="Q30" s="9"/>
      <c r="R30" s="9">
        <v>370</v>
      </c>
      <c r="S30" s="9"/>
      <c r="T30" s="9"/>
    </row>
    <row r="31" spans="1:20" ht="38.25">
      <c r="A31" s="9">
        <v>25</v>
      </c>
      <c r="B31" s="10">
        <v>1</v>
      </c>
      <c r="C31" s="11" t="s">
        <v>143</v>
      </c>
      <c r="D31" s="11" t="s">
        <v>142</v>
      </c>
      <c r="E31" s="12" t="s">
        <v>87</v>
      </c>
      <c r="F31" s="12" t="s">
        <v>88</v>
      </c>
      <c r="G31" s="9" t="s">
        <v>57</v>
      </c>
      <c r="H31" s="12" t="s">
        <v>76</v>
      </c>
      <c r="I31" s="9" t="s">
        <v>28</v>
      </c>
      <c r="J31" s="9" t="s">
        <v>28</v>
      </c>
      <c r="K31" s="9" t="s">
        <v>29</v>
      </c>
      <c r="L31" s="10">
        <f t="shared" si="0"/>
        <v>10</v>
      </c>
      <c r="M31" s="9"/>
      <c r="N31" s="9"/>
      <c r="O31" s="9">
        <v>10</v>
      </c>
      <c r="P31" s="9"/>
      <c r="Q31" s="9"/>
      <c r="R31" s="9"/>
      <c r="S31" s="9"/>
      <c r="T31" s="9"/>
    </row>
    <row r="32" spans="1:20" ht="38.25">
      <c r="A32" s="9">
        <v>26</v>
      </c>
      <c r="B32" s="10">
        <v>1</v>
      </c>
      <c r="C32" s="11" t="s">
        <v>143</v>
      </c>
      <c r="D32" s="11" t="s">
        <v>142</v>
      </c>
      <c r="E32" s="12" t="s">
        <v>89</v>
      </c>
      <c r="F32" s="12" t="s">
        <v>90</v>
      </c>
      <c r="G32" s="9" t="s">
        <v>57</v>
      </c>
      <c r="H32" s="12" t="s">
        <v>76</v>
      </c>
      <c r="I32" s="9" t="s">
        <v>28</v>
      </c>
      <c r="J32" s="9" t="s">
        <v>28</v>
      </c>
      <c r="K32" s="9" t="s">
        <v>29</v>
      </c>
      <c r="L32" s="10">
        <f t="shared" si="0"/>
        <v>160</v>
      </c>
      <c r="M32" s="9"/>
      <c r="N32" s="9"/>
      <c r="O32" s="9">
        <v>80</v>
      </c>
      <c r="P32" s="9"/>
      <c r="Q32" s="9"/>
      <c r="R32" s="9">
        <v>80</v>
      </c>
      <c r="S32" s="9"/>
      <c r="T32" s="9"/>
    </row>
    <row r="33" spans="1:20" ht="38.25">
      <c r="A33" s="9">
        <v>27</v>
      </c>
      <c r="B33" s="10">
        <v>1</v>
      </c>
      <c r="C33" s="11" t="s">
        <v>143</v>
      </c>
      <c r="D33" s="11" t="s">
        <v>142</v>
      </c>
      <c r="E33" s="12" t="s">
        <v>91</v>
      </c>
      <c r="F33" s="12" t="s">
        <v>92</v>
      </c>
      <c r="G33" s="9" t="s">
        <v>57</v>
      </c>
      <c r="H33" s="12" t="s">
        <v>76</v>
      </c>
      <c r="I33" s="9" t="s">
        <v>28</v>
      </c>
      <c r="J33" s="9" t="s">
        <v>28</v>
      </c>
      <c r="K33" s="9" t="s">
        <v>29</v>
      </c>
      <c r="L33" s="10">
        <f t="shared" si="0"/>
        <v>300</v>
      </c>
      <c r="M33" s="9"/>
      <c r="N33" s="9"/>
      <c r="O33" s="9">
        <v>150</v>
      </c>
      <c r="P33" s="9"/>
      <c r="Q33" s="9"/>
      <c r="R33" s="9">
        <v>150</v>
      </c>
      <c r="S33" s="9"/>
      <c r="T33" s="9"/>
    </row>
    <row r="34" spans="1:20" ht="38.25">
      <c r="A34" s="9">
        <v>28</v>
      </c>
      <c r="B34" s="10">
        <v>1</v>
      </c>
      <c r="C34" s="11" t="s">
        <v>153</v>
      </c>
      <c r="D34" s="11" t="s">
        <v>154</v>
      </c>
      <c r="E34" s="12" t="s">
        <v>93</v>
      </c>
      <c r="F34" s="12" t="s">
        <v>94</v>
      </c>
      <c r="G34" s="9" t="s">
        <v>57</v>
      </c>
      <c r="H34" s="12" t="s">
        <v>76</v>
      </c>
      <c r="I34" s="9" t="s">
        <v>28</v>
      </c>
      <c r="J34" s="9" t="s">
        <v>28</v>
      </c>
      <c r="K34" s="9" t="s">
        <v>29</v>
      </c>
      <c r="L34" s="10">
        <f t="shared" si="0"/>
        <v>200</v>
      </c>
      <c r="M34" s="9"/>
      <c r="N34" s="9"/>
      <c r="O34" s="9">
        <v>200</v>
      </c>
      <c r="P34" s="9"/>
      <c r="Q34" s="9"/>
      <c r="R34" s="9"/>
      <c r="S34" s="9"/>
      <c r="T34" s="9"/>
    </row>
    <row r="35" spans="1:20" ht="38.25">
      <c r="A35" s="9">
        <v>29</v>
      </c>
      <c r="B35" s="10">
        <v>1</v>
      </c>
      <c r="C35" s="11" t="s">
        <v>143</v>
      </c>
      <c r="D35" s="11" t="s">
        <v>142</v>
      </c>
      <c r="E35" s="12" t="s">
        <v>95</v>
      </c>
      <c r="F35" s="12" t="s">
        <v>96</v>
      </c>
      <c r="G35" s="9" t="s">
        <v>57</v>
      </c>
      <c r="H35" s="12" t="s">
        <v>76</v>
      </c>
      <c r="I35" s="9" t="s">
        <v>28</v>
      </c>
      <c r="J35" s="9" t="s">
        <v>28</v>
      </c>
      <c r="K35" s="9" t="s">
        <v>29</v>
      </c>
      <c r="L35" s="10">
        <f t="shared" si="0"/>
        <v>20</v>
      </c>
      <c r="M35" s="9"/>
      <c r="N35" s="9"/>
      <c r="O35" s="9">
        <v>10</v>
      </c>
      <c r="P35" s="9"/>
      <c r="Q35" s="9"/>
      <c r="R35" s="9">
        <v>10</v>
      </c>
      <c r="S35" s="9"/>
      <c r="T35" s="9"/>
    </row>
    <row r="36" spans="1:20" ht="38.25">
      <c r="A36" s="9">
        <v>30</v>
      </c>
      <c r="B36" s="10">
        <v>1</v>
      </c>
      <c r="C36" s="11" t="s">
        <v>143</v>
      </c>
      <c r="D36" s="11" t="s">
        <v>142</v>
      </c>
      <c r="E36" s="12" t="s">
        <v>97</v>
      </c>
      <c r="F36" s="12" t="s">
        <v>98</v>
      </c>
      <c r="G36" s="9" t="s">
        <v>57</v>
      </c>
      <c r="H36" s="12" t="s">
        <v>76</v>
      </c>
      <c r="I36" s="9" t="s">
        <v>28</v>
      </c>
      <c r="J36" s="9" t="s">
        <v>28</v>
      </c>
      <c r="K36" s="9" t="s">
        <v>29</v>
      </c>
      <c r="L36" s="10">
        <f t="shared" si="0"/>
        <v>15</v>
      </c>
      <c r="M36" s="9"/>
      <c r="N36" s="9"/>
      <c r="O36" s="9">
        <v>9</v>
      </c>
      <c r="P36" s="9"/>
      <c r="Q36" s="9"/>
      <c r="R36" s="9">
        <v>6</v>
      </c>
      <c r="S36" s="9"/>
      <c r="T36" s="9"/>
    </row>
    <row r="37" spans="1:20" ht="38.25">
      <c r="A37" s="9">
        <v>31</v>
      </c>
      <c r="B37" s="10">
        <v>1</v>
      </c>
      <c r="C37" s="11" t="s">
        <v>143</v>
      </c>
      <c r="D37" s="11" t="s">
        <v>142</v>
      </c>
      <c r="E37" s="12" t="s">
        <v>99</v>
      </c>
      <c r="F37" s="12" t="s">
        <v>100</v>
      </c>
      <c r="G37" s="9" t="s">
        <v>101</v>
      </c>
      <c r="H37" s="12" t="s">
        <v>76</v>
      </c>
      <c r="I37" s="9" t="s">
        <v>28</v>
      </c>
      <c r="J37" s="9" t="s">
        <v>28</v>
      </c>
      <c r="K37" s="9" t="s">
        <v>29</v>
      </c>
      <c r="L37" s="10">
        <f t="shared" si="0"/>
        <v>60</v>
      </c>
      <c r="M37" s="9"/>
      <c r="N37" s="9"/>
      <c r="O37" s="9">
        <v>30</v>
      </c>
      <c r="P37" s="9"/>
      <c r="Q37" s="9"/>
      <c r="R37" s="9">
        <v>30</v>
      </c>
      <c r="S37" s="9"/>
      <c r="T37" s="9"/>
    </row>
    <row r="38" spans="1:20" ht="38.25">
      <c r="A38" s="9">
        <v>32</v>
      </c>
      <c r="B38" s="10">
        <v>1</v>
      </c>
      <c r="C38" s="11" t="s">
        <v>150</v>
      </c>
      <c r="D38" s="11" t="s">
        <v>142</v>
      </c>
      <c r="E38" s="12" t="s">
        <v>102</v>
      </c>
      <c r="F38" s="12" t="s">
        <v>103</v>
      </c>
      <c r="G38" s="9" t="s">
        <v>57</v>
      </c>
      <c r="H38" s="12" t="s">
        <v>76</v>
      </c>
      <c r="I38" s="9" t="s">
        <v>28</v>
      </c>
      <c r="J38" s="9" t="s">
        <v>28</v>
      </c>
      <c r="K38" s="9" t="s">
        <v>29</v>
      </c>
      <c r="L38" s="10">
        <f t="shared" si="0"/>
        <v>30</v>
      </c>
      <c r="M38" s="9"/>
      <c r="N38" s="9"/>
      <c r="O38" s="9">
        <v>15</v>
      </c>
      <c r="P38" s="9"/>
      <c r="Q38" s="9"/>
      <c r="R38" s="9">
        <v>15</v>
      </c>
      <c r="S38" s="9"/>
      <c r="T38" s="9"/>
    </row>
    <row r="39" spans="1:20" ht="38.25">
      <c r="A39" s="9">
        <v>33</v>
      </c>
      <c r="B39" s="10">
        <v>1</v>
      </c>
      <c r="C39" s="11" t="s">
        <v>143</v>
      </c>
      <c r="D39" s="11" t="s">
        <v>142</v>
      </c>
      <c r="E39" s="12" t="s">
        <v>104</v>
      </c>
      <c r="F39" s="12" t="s">
        <v>105</v>
      </c>
      <c r="G39" s="9" t="s">
        <v>57</v>
      </c>
      <c r="H39" s="12" t="s">
        <v>76</v>
      </c>
      <c r="I39" s="9" t="s">
        <v>28</v>
      </c>
      <c r="J39" s="9" t="s">
        <v>28</v>
      </c>
      <c r="K39" s="9" t="s">
        <v>29</v>
      </c>
      <c r="L39" s="10">
        <f t="shared" si="0"/>
        <v>248</v>
      </c>
      <c r="M39" s="9"/>
      <c r="N39" s="9"/>
      <c r="O39" s="9">
        <v>124</v>
      </c>
      <c r="P39" s="9"/>
      <c r="Q39" s="9"/>
      <c r="R39" s="9">
        <v>124</v>
      </c>
      <c r="S39" s="9"/>
      <c r="T39" s="9"/>
    </row>
    <row r="40" spans="1:20" ht="38.25">
      <c r="A40" s="9">
        <v>34</v>
      </c>
      <c r="B40" s="10">
        <v>1</v>
      </c>
      <c r="C40" s="11" t="s">
        <v>155</v>
      </c>
      <c r="D40" s="11" t="s">
        <v>156</v>
      </c>
      <c r="E40" s="12" t="s">
        <v>106</v>
      </c>
      <c r="F40" s="12" t="s">
        <v>107</v>
      </c>
      <c r="G40" s="9" t="s">
        <v>57</v>
      </c>
      <c r="H40" s="12" t="s">
        <v>76</v>
      </c>
      <c r="I40" s="9" t="s">
        <v>28</v>
      </c>
      <c r="J40" s="9" t="s">
        <v>28</v>
      </c>
      <c r="K40" s="9" t="s">
        <v>29</v>
      </c>
      <c r="L40" s="10">
        <f t="shared" si="0"/>
        <v>5300</v>
      </c>
      <c r="M40" s="9"/>
      <c r="N40" s="9"/>
      <c r="O40" s="9">
        <v>2500</v>
      </c>
      <c r="P40" s="9"/>
      <c r="Q40" s="9"/>
      <c r="R40" s="9">
        <v>2800</v>
      </c>
      <c r="S40" s="9"/>
      <c r="T40" s="9"/>
    </row>
    <row r="41" spans="1:20" ht="38.25">
      <c r="A41" s="9">
        <v>35</v>
      </c>
      <c r="B41" s="10">
        <v>1</v>
      </c>
      <c r="C41" s="11" t="s">
        <v>157</v>
      </c>
      <c r="D41" s="11" t="s">
        <v>158</v>
      </c>
      <c r="E41" s="12" t="s">
        <v>108</v>
      </c>
      <c r="F41" s="12" t="s">
        <v>109</v>
      </c>
      <c r="G41" s="9" t="s">
        <v>62</v>
      </c>
      <c r="H41" s="12" t="s">
        <v>27</v>
      </c>
      <c r="I41" s="9" t="s">
        <v>28</v>
      </c>
      <c r="J41" s="9" t="s">
        <v>28</v>
      </c>
      <c r="K41" s="9" t="s">
        <v>29</v>
      </c>
      <c r="L41" s="10">
        <f t="shared" si="0"/>
        <v>3000</v>
      </c>
      <c r="M41" s="9"/>
      <c r="N41" s="9"/>
      <c r="O41" s="9">
        <v>1500</v>
      </c>
      <c r="P41" s="9"/>
      <c r="Q41" s="9"/>
      <c r="R41" s="9">
        <v>1500</v>
      </c>
      <c r="S41" s="9"/>
      <c r="T41" s="9"/>
    </row>
    <row r="42" spans="1:20" ht="36.950000000000003" customHeight="1">
      <c r="A42" s="9">
        <v>36</v>
      </c>
      <c r="B42" s="10">
        <v>1</v>
      </c>
      <c r="C42" s="11" t="s">
        <v>159</v>
      </c>
      <c r="D42" s="11" t="s">
        <v>160</v>
      </c>
      <c r="E42" s="12" t="s">
        <v>110</v>
      </c>
      <c r="F42" s="12" t="s">
        <v>111</v>
      </c>
      <c r="G42" s="9" t="s">
        <v>112</v>
      </c>
      <c r="H42" s="12" t="s">
        <v>27</v>
      </c>
      <c r="I42" s="9" t="s">
        <v>28</v>
      </c>
      <c r="J42" s="9" t="s">
        <v>28</v>
      </c>
      <c r="K42" s="9" t="s">
        <v>29</v>
      </c>
      <c r="L42" s="10">
        <f t="shared" si="0"/>
        <v>3600</v>
      </c>
      <c r="M42" s="9"/>
      <c r="N42" s="9"/>
      <c r="O42" s="9">
        <v>1800</v>
      </c>
      <c r="P42" s="9"/>
      <c r="Q42" s="9"/>
      <c r="R42" s="9">
        <v>1800</v>
      </c>
      <c r="S42" s="9"/>
      <c r="T42" s="9"/>
    </row>
    <row r="43" spans="1:20" ht="36.950000000000003" customHeight="1">
      <c r="A43" s="9">
        <v>37</v>
      </c>
      <c r="B43" s="10">
        <v>1</v>
      </c>
      <c r="C43" s="11" t="s">
        <v>161</v>
      </c>
      <c r="D43" s="11" t="s">
        <v>162</v>
      </c>
      <c r="E43" s="12" t="s">
        <v>113</v>
      </c>
      <c r="F43" s="12" t="s">
        <v>114</v>
      </c>
      <c r="G43" s="9" t="s">
        <v>115</v>
      </c>
      <c r="H43" s="12" t="s">
        <v>27</v>
      </c>
      <c r="I43" s="9" t="s">
        <v>28</v>
      </c>
      <c r="J43" s="9" t="s">
        <v>28</v>
      </c>
      <c r="K43" s="9" t="s">
        <v>29</v>
      </c>
      <c r="L43" s="10">
        <f t="shared" si="0"/>
        <v>1440</v>
      </c>
      <c r="M43" s="9"/>
      <c r="N43" s="9"/>
      <c r="O43" s="9">
        <v>720</v>
      </c>
      <c r="P43" s="9"/>
      <c r="Q43" s="9"/>
      <c r="R43" s="9">
        <v>720</v>
      </c>
      <c r="S43" s="9"/>
      <c r="T43" s="9"/>
    </row>
    <row r="44" spans="1:20" ht="38.25">
      <c r="A44" s="9">
        <v>38</v>
      </c>
      <c r="B44" s="10">
        <v>1</v>
      </c>
      <c r="C44" s="11" t="s">
        <v>163</v>
      </c>
      <c r="D44" s="11" t="s">
        <v>160</v>
      </c>
      <c r="E44" s="12" t="s">
        <v>116</v>
      </c>
      <c r="F44" s="12" t="s">
        <v>117</v>
      </c>
      <c r="G44" s="9" t="s">
        <v>62</v>
      </c>
      <c r="H44" s="12" t="s">
        <v>27</v>
      </c>
      <c r="I44" s="9" t="s">
        <v>28</v>
      </c>
      <c r="J44" s="9" t="s">
        <v>28</v>
      </c>
      <c r="K44" s="9" t="s">
        <v>29</v>
      </c>
      <c r="L44" s="10">
        <f t="shared" si="0"/>
        <v>3100</v>
      </c>
      <c r="M44" s="9"/>
      <c r="N44" s="9"/>
      <c r="O44" s="9">
        <v>1550</v>
      </c>
      <c r="P44" s="9"/>
      <c r="Q44" s="9"/>
      <c r="R44" s="9">
        <v>1550</v>
      </c>
      <c r="S44" s="9"/>
      <c r="T44" s="9"/>
    </row>
    <row r="45" spans="1:20" ht="38.25">
      <c r="A45" s="9">
        <v>39</v>
      </c>
      <c r="B45" s="10">
        <v>1</v>
      </c>
      <c r="C45" s="11" t="s">
        <v>164</v>
      </c>
      <c r="D45" s="11" t="s">
        <v>158</v>
      </c>
      <c r="E45" s="12" t="s">
        <v>118</v>
      </c>
      <c r="F45" s="12" t="s">
        <v>119</v>
      </c>
      <c r="G45" s="9" t="s">
        <v>57</v>
      </c>
      <c r="H45" s="12" t="s">
        <v>27</v>
      </c>
      <c r="I45" s="9" t="s">
        <v>28</v>
      </c>
      <c r="J45" s="9" t="s">
        <v>28</v>
      </c>
      <c r="K45" s="9" t="s">
        <v>29</v>
      </c>
      <c r="L45" s="10">
        <f t="shared" si="0"/>
        <v>10500</v>
      </c>
      <c r="M45" s="9"/>
      <c r="N45" s="9"/>
      <c r="O45" s="9">
        <v>5250</v>
      </c>
      <c r="P45" s="9"/>
      <c r="Q45" s="9"/>
      <c r="R45" s="9">
        <v>5250</v>
      </c>
      <c r="S45" s="9"/>
      <c r="T45" s="9"/>
    </row>
    <row r="46" spans="1:20" ht="30" customHeight="1">
      <c r="A46" s="20" t="s">
        <v>120</v>
      </c>
      <c r="B46" s="21"/>
      <c r="C46" s="21"/>
      <c r="D46" s="21"/>
      <c r="E46" s="21"/>
      <c r="F46" s="21"/>
      <c r="G46" s="21"/>
      <c r="H46" s="21"/>
      <c r="I46" s="21"/>
      <c r="J46" s="21"/>
      <c r="K46" s="22"/>
      <c r="L46" s="14"/>
      <c r="M46" s="14"/>
      <c r="N46" s="14"/>
      <c r="O46" s="14"/>
      <c r="P46" s="14"/>
      <c r="Q46" s="14"/>
      <c r="R46" s="14"/>
      <c r="S46" s="14"/>
      <c r="T46" s="14"/>
    </row>
    <row r="48" spans="1:20" ht="46.5" customHeight="1">
      <c r="A48" s="23" t="s">
        <v>121</v>
      </c>
      <c r="B48" s="24"/>
      <c r="C48" s="25"/>
      <c r="D48" s="26" t="s">
        <v>122</v>
      </c>
      <c r="E48" s="27"/>
      <c r="F48" s="27"/>
      <c r="G48" s="27"/>
      <c r="H48" s="27"/>
      <c r="I48" s="27"/>
      <c r="J48" s="27"/>
      <c r="K48" s="27"/>
      <c r="L48" s="27"/>
      <c r="M48" s="27"/>
      <c r="N48" s="27"/>
      <c r="O48" s="27"/>
      <c r="P48" s="27"/>
      <c r="Q48" s="27"/>
      <c r="R48" s="27"/>
      <c r="S48" s="27"/>
      <c r="T48" s="28"/>
    </row>
    <row r="49" spans="1:20" ht="59.25" customHeight="1">
      <c r="A49" s="23" t="s">
        <v>123</v>
      </c>
      <c r="B49" s="24"/>
      <c r="C49" s="25"/>
      <c r="D49" s="26" t="s">
        <v>124</v>
      </c>
      <c r="E49" s="27"/>
      <c r="F49" s="27"/>
      <c r="G49" s="27"/>
      <c r="H49" s="27"/>
      <c r="I49" s="27"/>
      <c r="J49" s="27"/>
      <c r="K49" s="27"/>
      <c r="L49" s="27"/>
      <c r="M49" s="27"/>
      <c r="N49" s="27"/>
      <c r="O49" s="27"/>
      <c r="P49" s="27"/>
      <c r="Q49" s="27"/>
      <c r="R49" s="27"/>
      <c r="S49" s="27"/>
      <c r="T49" s="28"/>
    </row>
    <row r="50" spans="1:20" ht="41.25" customHeight="1">
      <c r="A50" s="23" t="s">
        <v>125</v>
      </c>
      <c r="B50" s="24"/>
      <c r="C50" s="25"/>
      <c r="D50" s="26" t="s">
        <v>126</v>
      </c>
      <c r="E50" s="27"/>
      <c r="F50" s="27"/>
      <c r="G50" s="27"/>
      <c r="H50" s="27"/>
      <c r="I50" s="27"/>
      <c r="J50" s="27"/>
      <c r="K50" s="27"/>
      <c r="L50" s="27"/>
      <c r="M50" s="27"/>
      <c r="N50" s="27"/>
      <c r="O50" s="27"/>
      <c r="P50" s="27"/>
      <c r="Q50" s="27"/>
      <c r="R50" s="27"/>
      <c r="S50" s="27"/>
      <c r="T50" s="28"/>
    </row>
    <row r="51" spans="1:20" ht="18" customHeight="1">
      <c r="A51" s="23" t="s">
        <v>127</v>
      </c>
      <c r="B51" s="24"/>
      <c r="C51" s="25"/>
      <c r="D51" s="26" t="s">
        <v>128</v>
      </c>
      <c r="E51" s="27"/>
      <c r="F51" s="27"/>
      <c r="G51" s="27"/>
      <c r="H51" s="27"/>
      <c r="I51" s="27"/>
      <c r="J51" s="27"/>
      <c r="K51" s="27"/>
      <c r="L51" s="27"/>
      <c r="M51" s="27"/>
      <c r="N51" s="27"/>
      <c r="O51" s="27"/>
      <c r="P51" s="27"/>
      <c r="Q51" s="27"/>
      <c r="R51" s="27"/>
      <c r="S51" s="27"/>
      <c r="T51" s="28"/>
    </row>
    <row r="52" spans="1:20" ht="227.25" customHeight="1">
      <c r="A52" s="24" t="s">
        <v>129</v>
      </c>
      <c r="B52" s="24"/>
      <c r="C52" s="25"/>
      <c r="D52" s="29" t="s">
        <v>130</v>
      </c>
      <c r="E52" s="30"/>
      <c r="F52" s="30"/>
      <c r="G52" s="30"/>
      <c r="H52" s="30"/>
      <c r="I52" s="30"/>
      <c r="J52" s="30"/>
      <c r="K52" s="30"/>
      <c r="L52" s="30"/>
      <c r="M52" s="30"/>
      <c r="N52" s="30"/>
      <c r="O52" s="30"/>
      <c r="P52" s="30"/>
      <c r="Q52" s="30"/>
      <c r="R52" s="30"/>
      <c r="S52" s="30"/>
      <c r="T52" s="31"/>
    </row>
    <row r="53" spans="1:20" ht="108.75" customHeight="1">
      <c r="A53" s="24" t="s">
        <v>131</v>
      </c>
      <c r="B53" s="24"/>
      <c r="C53" s="25"/>
      <c r="D53" s="29" t="s">
        <v>132</v>
      </c>
      <c r="E53" s="30"/>
      <c r="F53" s="30"/>
      <c r="G53" s="30"/>
      <c r="H53" s="30"/>
      <c r="I53" s="30"/>
      <c r="J53" s="30"/>
      <c r="K53" s="30"/>
      <c r="L53" s="30"/>
      <c r="M53" s="30"/>
      <c r="N53" s="30"/>
      <c r="O53" s="30"/>
      <c r="P53" s="30"/>
      <c r="Q53" s="30"/>
      <c r="R53" s="30"/>
      <c r="S53" s="30"/>
      <c r="T53" s="31"/>
    </row>
  </sheetData>
  <mergeCells count="16">
    <mergeCell ref="A52:C52"/>
    <mergeCell ref="D52:T52"/>
    <mergeCell ref="A53:C53"/>
    <mergeCell ref="D53:T53"/>
    <mergeCell ref="T4:T5"/>
    <mergeCell ref="A49:C49"/>
    <mergeCell ref="D49:T49"/>
    <mergeCell ref="A50:C50"/>
    <mergeCell ref="D50:T50"/>
    <mergeCell ref="A51:C51"/>
    <mergeCell ref="D51:T51"/>
    <mergeCell ref="E3:L3"/>
    <mergeCell ref="M4:S4"/>
    <mergeCell ref="A46:K46"/>
    <mergeCell ref="A48:C48"/>
    <mergeCell ref="D48:T48"/>
  </mergeCells>
  <pageMargins left="0.70866141732283505" right="0.70866141732283505" top="0.74803149606299202" bottom="0.74803149606299202" header="0.31496062992126" footer="0.31496062992126"/>
  <pageSetup paperSize="8" scale="58"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Унямина Наталья Яковлевна</cp:lastModifiedBy>
  <cp:lastPrinted>2019-02-20T06:42:00Z</cp:lastPrinted>
  <dcterms:created xsi:type="dcterms:W3CDTF">2013-09-25T03:40:00Z</dcterms:created>
  <dcterms:modified xsi:type="dcterms:W3CDTF">2020-02-20T06:19:45Z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1049-11.2.0.9031</vt:lpwstr>
  </property>
</Properties>
</file>